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Sheet1" sheetId="1" r:id="rId1"/>
  </sheets>
  <definedNames>
    <definedName name="_xlnm._FilterDatabase" localSheetId="0" hidden="1">Sheet1!$A$2:$P$7</definedName>
  </definedNames>
  <calcPr calcId="144525"/>
</workbook>
</file>

<file path=xl/sharedStrings.xml><?xml version="1.0" encoding="utf-8"?>
<sst xmlns="http://schemas.openxmlformats.org/spreadsheetml/2006/main" count="36" uniqueCount="31">
  <si>
    <t>2023年批次外第14次招标采购明细表   招标编号BDPY2023—14（FW）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</si>
  <si>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</si>
  <si>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</si>
  <si>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</si>
  <si>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</si>
  <si>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</si>
  <si>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</si>
  <si>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</si>
  <si>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</si>
  <si>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</si>
  <si>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</si>
  <si>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</si>
  <si>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</si>
  <si>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</si>
  <si>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服务期</t>
  </si>
  <si>
    <t>专用资质要求</t>
  </si>
  <si>
    <t>备 注</t>
  </si>
  <si>
    <t>ZB2023-452</t>
  </si>
  <si>
    <t>2</t>
  </si>
  <si>
    <t>工程建设部</t>
  </si>
  <si>
    <t>包银高铁配套供电工程（巴彦淖尔段）</t>
  </si>
  <si>
    <t>详见技术规范</t>
  </si>
  <si>
    <t>项</t>
  </si>
  <si>
    <t xml:space="preserve">桩基检测服务 </t>
  </si>
  <si>
    <t>自合同签订之日起至2024年12月30日</t>
  </si>
  <si>
    <t>投标人须具有省级以上建设行政管理部门颁发的《建设工程质量检测机构资质证书》（检测范围须包括地基基础工程检测等内容），资质证书需在有效期内，或具有省级或以上人民政府计量行政部门颁发CMA认证合格证书（认证项目包括地基基础检测试验等认证内容），计量认证证书需在有效期内。</t>
  </si>
  <si>
    <t xml:space="preserve">公开招标
</t>
  </si>
  <si>
    <t>巴彦淖尔乌拉特前期蒙能150MW光储项目220千伏送出工程</t>
  </si>
  <si>
    <t>磴口县蒙能850兆瓦光储项目220kV送出工程</t>
  </si>
  <si>
    <t>小计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</si>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</sst>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40" zoomScaleNormal="40" workbookViewId="0">
      <selection activeCell="N3" sqref="N3:N5"/>
    </sheetView>
  </sheetViews>
  <sheetFormatPr defaultColWidth="9" defaultRowHeight="27" outlineLevelRow="6"/>
  <cols>
    <col min="1" max="1" width="24.6416666666667" style="2" customWidth="1"/>
    <col min="2" max="2" width="11.25" style="2" customWidth="1"/>
    <col min="3" max="3" width="24.6833333333333" style="2" customWidth="1"/>
    <col min="4" max="4" width="36.125" style="2" hidden="1" customWidth="1"/>
    <col min="5" max="5" width="24.2416666666667" style="2" hidden="1" customWidth="1"/>
    <col min="6" max="6" width="46.5666666666667" style="3" customWidth="1"/>
    <col min="7" max="7" width="18.125" style="2" customWidth="1"/>
    <col min="8" max="8" width="14.375" style="2" customWidth="1"/>
    <col min="9" max="9" width="14.625" style="2" customWidth="1"/>
    <col min="10" max="10" width="27.95" style="4" customWidth="1"/>
    <col min="11" max="11" width="27.5" style="4" customWidth="1"/>
    <col min="12" max="12" width="26.5666666666667" style="2" customWidth="1"/>
    <col min="13" max="13" width="53.7416666666667" style="3" customWidth="1"/>
    <col min="14" max="14" width="26.5583333333333" style="3" customWidth="1"/>
    <col min="15" max="15" width="38.125" style="3" customWidth="1"/>
    <col min="16" max="16" width="21.25" style="2" customWidth="1"/>
    <col min="17" max="17" width="11.25" style="2"/>
    <col min="18" max="27" width="9" style="2"/>
    <col min="28" max="28" width="13.375" style="2"/>
    <col min="29" max="16384" width="9" style="2"/>
  </cols>
  <sheetData>
    <row r="1" ht="90" customHeight="1" spans="1:16">
      <c r="A1" s="5" t="s">
        <v>0</v>
      </c>
      <c r="B1" s="5"/>
      <c r="C1" s="5"/>
      <c r="D1" s="5"/>
      <c r="E1" s="5"/>
      <c r="F1" s="5"/>
      <c r="G1" s="5"/>
      <c r="H1" s="5"/>
      <c r="I1" s="24"/>
      <c r="J1" s="24"/>
      <c r="K1" s="24"/>
      <c r="L1" s="5"/>
      <c r="M1" s="5"/>
      <c r="N1" s="5"/>
      <c r="O1" s="5"/>
      <c r="P1" s="5"/>
    </row>
    <row r="2" ht="54" spans="1:16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7" t="s">
        <v>8</v>
      </c>
      <c r="I2" s="25" t="s">
        <v>9</v>
      </c>
      <c r="J2" s="25" t="s">
        <v>10</v>
      </c>
      <c r="K2" s="25" t="s">
        <v>11</v>
      </c>
      <c r="L2" s="6" t="s">
        <v>12</v>
      </c>
      <c r="M2" s="26" t="s">
        <v>13</v>
      </c>
      <c r="N2" s="27" t="s">
        <v>14</v>
      </c>
      <c r="O2" s="27" t="s">
        <v>15</v>
      </c>
      <c r="P2" s="9" t="s">
        <v>16</v>
      </c>
    </row>
    <row r="3" s="1" customFormat="1" ht="191" customHeight="1" spans="1:16">
      <c r="A3" s="6" t="s">
        <v>17</v>
      </c>
      <c r="B3" s="10" t="s">
        <v>18</v>
      </c>
      <c r="C3" s="11" t="s">
        <v>19</v>
      </c>
      <c r="D3" s="12"/>
      <c r="E3" s="12"/>
      <c r="F3" s="12" t="s">
        <v>20</v>
      </c>
      <c r="G3" s="11" t="s">
        <v>21</v>
      </c>
      <c r="H3" s="12" t="s">
        <v>22</v>
      </c>
      <c r="I3" s="12">
        <v>1</v>
      </c>
      <c r="J3" s="28">
        <v>1185000</v>
      </c>
      <c r="K3" s="28">
        <v>1185000</v>
      </c>
      <c r="L3" s="11" t="s">
        <v>23</v>
      </c>
      <c r="M3" s="12" t="s">
        <v>20</v>
      </c>
      <c r="N3" s="29" t="s">
        <v>24</v>
      </c>
      <c r="O3" s="29" t="s">
        <v>25</v>
      </c>
      <c r="P3" s="6" t="s">
        <v>26</v>
      </c>
    </row>
    <row r="4" s="1" customFormat="1" ht="191" customHeight="1" spans="1:16">
      <c r="A4" s="13"/>
      <c r="B4" s="14"/>
      <c r="C4" s="15"/>
      <c r="D4" s="12"/>
      <c r="E4" s="12"/>
      <c r="F4" s="12" t="s">
        <v>27</v>
      </c>
      <c r="G4" s="15"/>
      <c r="H4" s="12" t="s">
        <v>22</v>
      </c>
      <c r="I4" s="12">
        <v>1</v>
      </c>
      <c r="J4" s="28">
        <v>33000</v>
      </c>
      <c r="K4" s="28">
        <v>33000</v>
      </c>
      <c r="L4" s="15"/>
      <c r="M4" s="12" t="s">
        <v>27</v>
      </c>
      <c r="N4" s="29"/>
      <c r="O4" s="29"/>
      <c r="P4" s="13"/>
    </row>
    <row r="5" s="1" customFormat="1" ht="191" customHeight="1" spans="1:16">
      <c r="A5" s="16"/>
      <c r="B5" s="17"/>
      <c r="C5" s="18"/>
      <c r="D5" s="12"/>
      <c r="E5" s="12"/>
      <c r="F5" s="12" t="s">
        <v>28</v>
      </c>
      <c r="G5" s="18"/>
      <c r="H5" s="12" t="s">
        <v>22</v>
      </c>
      <c r="I5" s="12">
        <v>1</v>
      </c>
      <c r="J5" s="28">
        <v>27000</v>
      </c>
      <c r="K5" s="28">
        <v>27000</v>
      </c>
      <c r="L5" s="18"/>
      <c r="M5" s="12" t="s">
        <v>28</v>
      </c>
      <c r="N5" s="29"/>
      <c r="O5" s="29"/>
      <c r="P5" s="13"/>
    </row>
    <row r="6" s="1" customFormat="1" ht="100" customHeight="1" spans="1:16">
      <c r="A6" s="19"/>
      <c r="B6" s="19"/>
      <c r="C6" s="20"/>
      <c r="D6" s="20"/>
      <c r="E6" s="19"/>
      <c r="F6" s="21" t="s">
        <v>29</v>
      </c>
      <c r="G6" s="11"/>
      <c r="H6" s="20"/>
      <c r="I6" s="20"/>
      <c r="J6" s="30"/>
      <c r="K6" s="30">
        <f>SUM(K3:K5)</f>
        <v>1245000</v>
      </c>
      <c r="L6" s="20"/>
      <c r="M6" s="21"/>
      <c r="N6" s="21"/>
      <c r="O6" s="21"/>
      <c r="P6" s="6"/>
    </row>
    <row r="7" ht="59" customHeight="1" spans="1:16">
      <c r="A7" s="22"/>
      <c r="B7" s="22"/>
      <c r="C7" s="22"/>
      <c r="D7" s="22"/>
      <c r="E7" s="22"/>
      <c r="F7" s="23" t="s">
        <v>30</v>
      </c>
      <c r="G7" s="22"/>
      <c r="H7" s="22"/>
      <c r="I7" s="22"/>
      <c r="J7" s="31"/>
      <c r="K7" s="32">
        <f>K6</f>
        <v>1245000</v>
      </c>
      <c r="L7" s="22"/>
      <c r="M7" s="33"/>
      <c r="N7" s="33"/>
      <c r="O7" s="33"/>
      <c r="P7" s="22"/>
    </row>
  </sheetData>
  <autoFilter ref="A2:P7">
    <extLst/>
  </autoFilter>
  <mergeCells count="9">
    <mergeCell ref="A1:P1"/>
    <mergeCell ref="A3:A5"/>
    <mergeCell ref="B3:B5"/>
    <mergeCell ref="C3:C5"/>
    <mergeCell ref="G3:G5"/>
    <mergeCell ref="L3:L5"/>
    <mergeCell ref="N3:N5"/>
    <mergeCell ref="O3:O5"/>
    <mergeCell ref="P3:P5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2023-10-16T02:57:48Z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